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RROW ELECTRICAL\Downloads\MOPA\"/>
    </mc:Choice>
  </mc:AlternateContent>
  <xr:revisionPtr revIDLastSave="0" documentId="13_ncr:1_{741B4534-324E-41B1-B9A4-9A2EEBEFF8AA}" xr6:coauthVersionLast="47" xr6:coauthVersionMax="47" xr10:uidLastSave="{00000000-0000-0000-0000-000000000000}"/>
  <bookViews>
    <workbookView xWindow="-108" yWindow="-108" windowWidth="23256" windowHeight="12456" xr2:uid="{F802DA66-28A1-454D-B85F-828FE3C5472D}"/>
  </bookViews>
  <sheets>
    <sheet name="Sheet1" sheetId="1" r:id="rId1"/>
  </sheets>
  <calcPr calcId="191029" iterate="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1" l="1"/>
  <c r="D7" i="1"/>
  <c r="F7" i="1"/>
  <c r="D11" i="1"/>
  <c r="F11" i="1"/>
  <c r="D12" i="1"/>
  <c r="F12" i="1"/>
  <c r="D13" i="1"/>
  <c r="F13" i="1"/>
  <c r="D14" i="1"/>
  <c r="F14" i="1"/>
  <c r="F16" i="1"/>
  <c r="F17" i="1"/>
  <c r="F18" i="1"/>
</calcChain>
</file>

<file path=xl/sharedStrings.xml><?xml version="1.0" encoding="utf-8"?>
<sst xmlns="http://schemas.openxmlformats.org/spreadsheetml/2006/main" count="64" uniqueCount="50">
  <si>
    <t>CENTRAL KITCHEN IT ROOM-EXTRA ELECTRICAL WORKS</t>
  </si>
  <si>
    <t xml:space="preserve">NT WORK </t>
  </si>
  <si>
    <t>SR. NO.</t>
  </si>
  <si>
    <t>DESCRIPTION</t>
  </si>
  <si>
    <t>UNIT</t>
  </si>
  <si>
    <t>QTY</t>
  </si>
  <si>
    <t>RATE IN Rs.</t>
  </si>
  <si>
    <t>TOTAL AMOUNT IN Rs.</t>
  </si>
  <si>
    <t>DATA System</t>
  </si>
  <si>
    <r>
      <t xml:space="preserve">Supply, laying, testing of CAT-6 Cable for DATA. </t>
    </r>
    <r>
      <rPr>
        <sz val="10"/>
        <color indexed="10"/>
        <rFont val="Cambria"/>
        <family val="1"/>
      </rPr>
      <t>Including conduit</t>
    </r>
  </si>
  <si>
    <t>Mtr</t>
  </si>
  <si>
    <t>MODULAR SWITCHES</t>
  </si>
  <si>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mbria"/>
        <family val="1"/>
      </rPr>
      <t>(Make- Legrand Aretor Series)</t>
    </r>
  </si>
  <si>
    <t>a</t>
  </si>
  <si>
    <t>6A One Way Switch</t>
  </si>
  <si>
    <t>Nos</t>
  </si>
  <si>
    <t>Ret ref-central kitchen:PO/MOPA/22-23/000250</t>
  </si>
  <si>
    <t>b</t>
  </si>
  <si>
    <t>6A 5 pin Socket - 1Nos. &amp; 6A Switch - 1Nos.</t>
  </si>
  <si>
    <t>c</t>
  </si>
  <si>
    <t>6/16A Socket outlet - 1Nos. &amp; 16A Switch - 1Nos.(Raw/UPS Power)</t>
  </si>
  <si>
    <t>d</t>
  </si>
  <si>
    <t>Data Outlet (RJ-45)</t>
  </si>
  <si>
    <t>TOTAL AMOUNT</t>
  </si>
  <si>
    <t>Rs.</t>
  </si>
  <si>
    <t>GST</t>
  </si>
  <si>
    <t>M/s. ARROW ELECTRICAL</t>
  </si>
  <si>
    <t>TOTAL</t>
  </si>
  <si>
    <t>FINAL- Measurement Sheet</t>
  </si>
  <si>
    <t>Client :</t>
  </si>
  <si>
    <t>TFS</t>
  </si>
  <si>
    <t>Name of Site:</t>
  </si>
  <si>
    <t>CENTRAL KITCHEN IT ROOM</t>
  </si>
  <si>
    <t>Nature of Work: Electrical Works</t>
  </si>
  <si>
    <t>Order Number PO</t>
  </si>
  <si>
    <t>NT WORK</t>
  </si>
  <si>
    <t>S. No</t>
  </si>
  <si>
    <t>Description</t>
  </si>
  <si>
    <t>Unit</t>
  </si>
  <si>
    <t>Quantity</t>
  </si>
  <si>
    <t>Server to D1</t>
  </si>
  <si>
    <t>Server TO D2</t>
  </si>
  <si>
    <t>Server TO D3</t>
  </si>
  <si>
    <t>Server TO D4</t>
  </si>
  <si>
    <t>Server TO D5</t>
  </si>
  <si>
    <t>Server TO D6</t>
  </si>
  <si>
    <t>Server To D7</t>
  </si>
  <si>
    <t>Total Mtr</t>
  </si>
  <si>
    <t>MODULAR ,SWITCHES&amp;SOCKET</t>
  </si>
  <si>
    <t>IO socket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</si>
</sst>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_);_(@_)"/>
    <numFmt numFmtId="166" formatCode="_(* #,##0.00_);_(* \(#,##0.0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Light"/>
      <family val="1"/>
      <scheme val="major"/>
    </font>
    <font>
      <sz val="10"/>
      <name val="Cambria"/>
      <family val="1"/>
    </font>
    <font>
      <b/>
      <sz val="10"/>
      <name val="Calibri Light"/>
      <family val="1"/>
      <scheme val="major"/>
    </font>
    <font>
      <b/>
      <sz val="10"/>
      <color theme="1"/>
      <name val="Calibri Light"/>
      <family val="1"/>
      <scheme val="major"/>
    </font>
    <font>
      <b/>
      <u/>
      <sz val="10"/>
      <name val="Calibri Light"/>
      <family val="1"/>
      <scheme val="major"/>
    </font>
    <font>
      <sz val="10"/>
      <name val="Calibri Light"/>
      <family val="1"/>
      <scheme val="major"/>
    </font>
    <font>
      <b/>
      <sz val="10"/>
      <name val="Arial"/>
      <family val="2"/>
    </font>
    <font>
      <sz val="10"/>
      <name val="Arial"/>
      <family val="2"/>
    </font>
    <font>
      <sz val="10"/>
      <color indexed="10"/>
      <name val="Cambria"/>
      <family val="1"/>
    </font>
    <font>
      <b/>
      <u/>
      <sz val="10"/>
      <name val="Cambria"/>
      <family val="1"/>
    </font>
    <font>
      <b/>
      <sz val="10"/>
      <name val="Cambria"/>
      <family val="1"/>
    </font>
    <font>
      <sz val="11"/>
      <name val="Arial"/>
      <family val="2"/>
    </font>
    <font>
      <b/>
      <sz val="11"/>
      <color indexed="8"/>
      <name val="Calibri"/>
      <family val="2"/>
    </font>
    <font>
      <sz val="10"/>
      <name val="Courier New"/>
      <family val="3"/>
      <charset val="1"/>
    </font>
    <font>
      <b/>
      <sz val="10"/>
      <color theme="1"/>
      <name val="Calibri"/>
      <family val="2"/>
      <scheme val="minor"/>
    </font>
    <font>
      <b/>
      <sz val="8"/>
      <color theme="1"/>
      <name val="Calibri"/>
      <family val="2"/>
      <scheme val="minor"/>
    </font>
    <font>
      <sz val="10"/>
      <color theme="1"/>
      <name val="Calibri"/>
      <family val="2"/>
      <scheme val="minor"/>
    </font>
    <font>
      <b/>
      <sz val="10"/>
      <color indexed="8"/>
      <name val="Mangal"/>
      <family val="1"/>
    </font>
    <font>
      <sz val="11"/>
      <color indexed="8"/>
      <name val="Calibri"/>
      <family val="2"/>
    </font>
    <font>
      <sz val="11"/>
      <name val="Calibri"/>
      <family val="2"/>
      <scheme val="minor"/>
    </font>
    <font>
      <sz val="10"/>
      <name val="Calibri"/>
      <family val="2"/>
      <scheme val="minor"/>
    </font>
    <font>
      <sz val="11"/>
      <color indexed="8"/>
      <name val="Calibri"/>
      <family val="2"/>
      <scheme val="minor"/>
    </font>
    <font>
      <sz val="10"/>
      <color rgb="FFFF0000"/>
      <name val="Calibri"/>
      <family val="2"/>
      <scheme val="minor"/>
    </font>
    <font>
      <b/>
      <sz val="11"/>
      <name val="Calibri"/>
      <family val="2"/>
      <scheme val="minor"/>
    </font>
    <font>
      <b/>
      <sz val="10"/>
      <name val="Calibri"/>
      <family val="2"/>
      <scheme val="minor"/>
    </font>
  </fonts>
  <fills count="9">
    <fill>
      <patternFill patternType="none"/>
    </fill>
    <fill>
      <patternFill patternType="gray125"/>
    </fill>
    <fill>
      <patternFill patternType="solid">
        <fgColor theme="6"/>
        <bgColor indexed="64"/>
      </patternFill>
    </fill>
    <fill>
      <patternFill patternType="solid">
        <fgColor indexed="9"/>
        <bgColor indexed="64"/>
      </patternFill>
    </fill>
    <fill>
      <patternFill patternType="solid">
        <fgColor indexed="9"/>
        <bgColor indexed="26"/>
      </patternFill>
    </fill>
    <fill>
      <patternFill patternType="solid">
        <fgColor theme="0" tint="-0.14999847407452621"/>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0" fillId="0" borderId="0"/>
    <xf numFmtId="0" fontId="16" fillId="0" borderId="0"/>
    <xf numFmtId="165" fontId="10" fillId="0" borderId="0" applyFill="0" applyBorder="0" applyAlignment="0" applyProtection="0"/>
    <xf numFmtId="166" fontId="10" fillId="0" borderId="0" applyFont="0" applyFill="0" applyBorder="0" applyAlignment="0" applyProtection="0"/>
    <xf numFmtId="0" fontId="21" fillId="0" borderId="0"/>
  </cellStyleXfs>
  <cellXfs count="72">
    <xf numFmtId="0" fontId="0" fillId="0" borderId="0" xfId="0"/>
    <xf numFmtId="0" fontId="3" fillId="0" borderId="0" xfId="0" applyFont="1" applyAlignment="1" applyProtection="1">
      <alignment horizontal="center"/>
      <protection locked="0"/>
    </xf>
    <xf numFmtId="0" fontId="3" fillId="0" borderId="1" xfId="0" applyFont="1" applyBorder="1" applyProtection="1">
      <protection locked="0"/>
    </xf>
    <xf numFmtId="0" fontId="4" fillId="2" borderId="1" xfId="0" applyFont="1" applyFill="1" applyBorder="1" applyAlignment="1" applyProtection="1">
      <alignment horizontal="center" vertical="top"/>
      <protection locked="0"/>
    </xf>
    <xf numFmtId="164" fontId="5" fillId="3" borderId="2" xfId="0" applyNumberFormat="1" applyFont="1" applyFill="1" applyBorder="1" applyAlignment="1" applyProtection="1">
      <alignment horizontal="center" vertical="top" wrapText="1"/>
      <protection locked="0"/>
    </xf>
    <xf numFmtId="0" fontId="5" fillId="3" borderId="2" xfId="0" applyFont="1" applyFill="1" applyBorder="1" applyAlignment="1" applyProtection="1">
      <alignment horizontal="center" vertical="top"/>
      <protection locked="0"/>
    </xf>
    <xf numFmtId="1" fontId="5" fillId="3" borderId="2" xfId="0" applyNumberFormat="1" applyFont="1" applyFill="1" applyBorder="1" applyAlignment="1" applyProtection="1">
      <alignment horizontal="center" vertical="top" wrapText="1"/>
      <protection locked="0"/>
    </xf>
    <xf numFmtId="0" fontId="6" fillId="0" borderId="2" xfId="0" applyFont="1" applyBorder="1" applyAlignment="1" applyProtection="1">
      <alignment horizontal="center" vertical="top" wrapText="1"/>
      <protection locked="0"/>
    </xf>
    <xf numFmtId="164" fontId="5" fillId="3" borderId="2" xfId="0" applyNumberFormat="1" applyFont="1" applyFill="1" applyBorder="1" applyAlignment="1" applyProtection="1">
      <alignment horizontal="center" vertical="top" wrapText="1"/>
      <protection locked="0"/>
    </xf>
    <xf numFmtId="0" fontId="7" fillId="3" borderId="2" xfId="0" applyFont="1" applyFill="1" applyBorder="1" applyAlignment="1" applyProtection="1">
      <alignment horizontal="left" vertical="center" wrapText="1"/>
      <protection locked="0"/>
    </xf>
    <xf numFmtId="1" fontId="8" fillId="3" borderId="2" xfId="0" applyNumberFormat="1" applyFont="1" applyFill="1" applyBorder="1" applyAlignment="1" applyProtection="1">
      <alignment horizontal="center" vertical="top"/>
      <protection locked="0"/>
    </xf>
    <xf numFmtId="1" fontId="8" fillId="4" borderId="2" xfId="0" applyNumberFormat="1" applyFont="1" applyFill="1" applyBorder="1" applyAlignment="1" applyProtection="1">
      <alignment horizontal="center" vertical="center"/>
      <protection locked="0"/>
    </xf>
    <xf numFmtId="0" fontId="6" fillId="0" borderId="2" xfId="0" applyFont="1" applyBorder="1" applyAlignment="1" applyProtection="1">
      <alignment horizontal="center" vertical="top" wrapText="1"/>
      <protection locked="0"/>
    </xf>
    <xf numFmtId="0" fontId="9" fillId="0" borderId="2" xfId="0" applyFont="1" applyBorder="1" applyAlignment="1">
      <alignment horizontal="justify" vertical="center" wrapText="1" readingOrder="1"/>
    </xf>
    <xf numFmtId="0" fontId="3" fillId="0" borderId="2" xfId="0" applyFont="1" applyBorder="1" applyProtection="1">
      <protection locked="0"/>
    </xf>
    <xf numFmtId="164" fontId="8" fillId="3" borderId="2" xfId="0" quotePrefix="1" applyNumberFormat="1" applyFont="1" applyFill="1" applyBorder="1" applyAlignment="1" applyProtection="1">
      <alignment horizontal="center" vertical="top" wrapText="1"/>
      <protection locked="0"/>
    </xf>
    <xf numFmtId="0" fontId="8" fillId="0" borderId="2" xfId="1" applyFont="1" applyBorder="1" applyAlignment="1" applyProtection="1">
      <alignment horizontal="justify" vertical="top"/>
      <protection locked="0"/>
    </xf>
    <xf numFmtId="0" fontId="8" fillId="0" borderId="2" xfId="1" applyFont="1" applyBorder="1" applyAlignment="1" applyProtection="1">
      <alignment horizontal="center" vertical="center"/>
      <protection locked="0"/>
    </xf>
    <xf numFmtId="2" fontId="8" fillId="0" borderId="2" xfId="1" applyNumberFormat="1" applyFont="1" applyBorder="1" applyAlignment="1" applyProtection="1">
      <alignment horizontal="center" vertical="center"/>
      <protection locked="0"/>
    </xf>
    <xf numFmtId="4" fontId="3" fillId="0" borderId="2" xfId="0" applyNumberFormat="1" applyFont="1" applyBorder="1" applyAlignment="1" applyProtection="1">
      <alignment horizontal="center" vertical="center"/>
      <protection locked="0"/>
    </xf>
    <xf numFmtId="164" fontId="8" fillId="3" borderId="0" xfId="0" quotePrefix="1" applyNumberFormat="1" applyFont="1" applyFill="1" applyAlignment="1" applyProtection="1">
      <alignment horizontal="center" vertical="top" wrapText="1"/>
      <protection locked="0"/>
    </xf>
    <xf numFmtId="0" fontId="8" fillId="0" borderId="0" xfId="1" applyFont="1" applyAlignment="1" applyProtection="1">
      <alignment horizontal="justify" vertical="top"/>
      <protection locked="0"/>
    </xf>
    <xf numFmtId="2" fontId="8" fillId="0" borderId="0" xfId="1" applyNumberFormat="1" applyFont="1" applyAlignment="1" applyProtection="1">
      <alignment horizontal="center" vertical="center"/>
      <protection locked="0"/>
    </xf>
    <xf numFmtId="0" fontId="1" fillId="0" borderId="3" xfId="0" applyFont="1" applyBorder="1" applyAlignment="1" applyProtection="1">
      <alignment horizontal="center" vertical="top"/>
      <protection locked="0"/>
    </xf>
    <xf numFmtId="0" fontId="12" fillId="4" borderId="4" xfId="0" applyFont="1" applyFill="1" applyBorder="1" applyAlignment="1" applyProtection="1">
      <alignment horizontal="left" vertical="center" wrapText="1"/>
      <protection locked="0"/>
    </xf>
    <xf numFmtId="0" fontId="8" fillId="0" borderId="5" xfId="1" applyFont="1" applyBorder="1" applyAlignment="1" applyProtection="1">
      <alignment horizontal="center" vertical="top"/>
      <protection locked="0"/>
    </xf>
    <xf numFmtId="2" fontId="0" fillId="0" borderId="3" xfId="0" applyNumberFormat="1" applyBorder="1" applyAlignment="1" applyProtection="1">
      <alignment horizontal="center" vertical="center"/>
      <protection locked="0"/>
    </xf>
    <xf numFmtId="4" fontId="3" fillId="0" borderId="5" xfId="0" applyNumberFormat="1" applyFont="1" applyBorder="1" applyAlignment="1" applyProtection="1">
      <alignment horizontal="center" vertical="center"/>
      <protection locked="0"/>
    </xf>
    <xf numFmtId="0" fontId="4" fillId="0" borderId="6" xfId="0" applyFont="1" applyBorder="1" applyAlignment="1" applyProtection="1">
      <alignment horizontal="left" vertical="center" wrapText="1"/>
      <protection locked="0"/>
    </xf>
    <xf numFmtId="0" fontId="0" fillId="0" borderId="2" xfId="0" applyBorder="1"/>
    <xf numFmtId="164" fontId="8" fillId="3" borderId="2" xfId="0" quotePrefix="1" applyNumberFormat="1" applyFont="1" applyFill="1" applyBorder="1" applyAlignment="1" applyProtection="1">
      <alignment horizontal="center" vertical="center" wrapText="1"/>
      <protection locked="0"/>
    </xf>
    <xf numFmtId="0" fontId="4" fillId="4" borderId="4" xfId="0" applyFont="1" applyFill="1" applyBorder="1" applyAlignment="1" applyProtection="1">
      <alignment horizontal="left" vertical="center" wrapText="1"/>
      <protection locked="0"/>
    </xf>
    <xf numFmtId="0" fontId="0" fillId="0" borderId="2" xfId="0" applyBorder="1" applyAlignment="1">
      <alignment horizontal="center" vertical="center"/>
    </xf>
    <xf numFmtId="0" fontId="14" fillId="0" borderId="2" xfId="1" applyFont="1" applyBorder="1" applyAlignment="1" applyProtection="1">
      <alignment horizontal="justify"/>
      <protection locked="0"/>
    </xf>
    <xf numFmtId="4" fontId="3" fillId="0" borderId="2" xfId="0" applyNumberFormat="1" applyFont="1" applyBorder="1" applyProtection="1">
      <protection locked="0"/>
    </xf>
    <xf numFmtId="0" fontId="0" fillId="0" borderId="2" xfId="0" applyBorder="1" applyAlignment="1" applyProtection="1">
      <alignment horizontal="center" vertical="top"/>
      <protection locked="0"/>
    </xf>
    <xf numFmtId="0" fontId="2" fillId="0" borderId="2" xfId="0" applyFont="1" applyBorder="1" applyProtection="1">
      <protection locked="0"/>
    </xf>
    <xf numFmtId="0" fontId="15" fillId="0" borderId="2" xfId="0" applyFont="1" applyBorder="1" applyAlignment="1">
      <alignment horizontal="right"/>
    </xf>
    <xf numFmtId="4" fontId="15" fillId="0" borderId="2" xfId="0" applyNumberFormat="1" applyFont="1" applyBorder="1" applyAlignment="1" applyProtection="1">
      <alignment horizontal="center" vertical="center"/>
      <protection locked="0"/>
    </xf>
    <xf numFmtId="2" fontId="0" fillId="0" borderId="0" xfId="0" applyNumberFormat="1"/>
    <xf numFmtId="0" fontId="17" fillId="5" borderId="2" xfId="2" applyFont="1" applyFill="1" applyBorder="1" applyAlignment="1">
      <alignment horizontal="center" vertical="top"/>
    </xf>
    <xf numFmtId="0" fontId="0" fillId="6" borderId="0" xfId="0" applyFill="1"/>
    <xf numFmtId="2" fontId="0" fillId="6" borderId="0" xfId="0" applyNumberFormat="1" applyFill="1"/>
    <xf numFmtId="0" fontId="17" fillId="0" borderId="2" xfId="2" applyFont="1" applyBorder="1" applyAlignment="1">
      <alignment horizontal="center" vertical="top"/>
    </xf>
    <xf numFmtId="0" fontId="17" fillId="0" borderId="2" xfId="2" applyFont="1" applyBorder="1" applyAlignment="1">
      <alignment vertical="top"/>
    </xf>
    <xf numFmtId="0" fontId="17" fillId="0" borderId="2" xfId="2" applyFont="1" applyBorder="1" applyAlignment="1">
      <alignment horizontal="left"/>
    </xf>
    <xf numFmtId="0" fontId="17" fillId="0" borderId="2" xfId="2" applyFont="1" applyBorder="1" applyAlignment="1">
      <alignment horizontal="center" vertical="top"/>
    </xf>
    <xf numFmtId="165" fontId="10" fillId="0" borderId="2" xfId="3" applyBorder="1" applyAlignment="1"/>
    <xf numFmtId="166" fontId="17" fillId="0" borderId="2" xfId="4" applyFont="1" applyBorder="1" applyAlignment="1">
      <alignment horizontal="right" vertical="top"/>
    </xf>
    <xf numFmtId="0" fontId="18" fillId="0" borderId="2" xfId="2" applyFont="1" applyBorder="1" applyAlignment="1">
      <alignment horizontal="left"/>
    </xf>
    <xf numFmtId="0" fontId="19" fillId="0" borderId="2" xfId="2" applyFont="1" applyBorder="1" applyAlignment="1">
      <alignment vertical="top"/>
    </xf>
    <xf numFmtId="0" fontId="19" fillId="0" borderId="2" xfId="2" applyFont="1" applyBorder="1" applyAlignment="1">
      <alignment horizontal="left"/>
    </xf>
    <xf numFmtId="0" fontId="19" fillId="0" borderId="2" xfId="2" applyFont="1" applyBorder="1" applyAlignment="1">
      <alignment horizontal="center" vertical="top"/>
    </xf>
    <xf numFmtId="0" fontId="17" fillId="7" borderId="5" xfId="2" applyFont="1" applyFill="1" applyBorder="1" applyAlignment="1">
      <alignment horizontal="center" vertical="center" wrapText="1"/>
    </xf>
    <xf numFmtId="0" fontId="17" fillId="7" borderId="5" xfId="2" applyFont="1" applyFill="1" applyBorder="1" applyAlignment="1">
      <alignment horizontal="center" vertical="center"/>
    </xf>
    <xf numFmtId="165" fontId="20" fillId="7" borderId="5" xfId="3" applyFont="1" applyFill="1" applyBorder="1" applyAlignment="1"/>
    <xf numFmtId="0" fontId="22" fillId="0" borderId="2" xfId="5" applyFont="1" applyBorder="1" applyAlignment="1">
      <alignment horizontal="center" vertical="top" wrapText="1"/>
    </xf>
    <xf numFmtId="2" fontId="23" fillId="0" borderId="2" xfId="3" applyNumberFormat="1" applyFont="1" applyBorder="1" applyAlignment="1">
      <alignment horizontal="center" vertical="center"/>
    </xf>
    <xf numFmtId="0" fontId="22" fillId="0" borderId="2" xfId="5" applyFont="1" applyBorder="1" applyAlignment="1">
      <alignment horizontal="center" vertical="top"/>
    </xf>
    <xf numFmtId="0" fontId="24" fillId="8" borderId="7" xfId="0" applyFont="1" applyFill="1" applyBorder="1" applyAlignment="1">
      <alignment horizontal="left"/>
    </xf>
    <xf numFmtId="0" fontId="25" fillId="0" borderId="8" xfId="0" applyFont="1" applyBorder="1" applyAlignment="1" applyProtection="1">
      <alignment vertical="center" wrapText="1"/>
      <protection locked="0"/>
    </xf>
    <xf numFmtId="0" fontId="23" fillId="0" borderId="2" xfId="0" applyFont="1" applyBorder="1" applyAlignment="1">
      <alignment horizontal="center"/>
    </xf>
    <xf numFmtId="0" fontId="23" fillId="0" borderId="2" xfId="0" applyFont="1" applyBorder="1"/>
    <xf numFmtId="0" fontId="26" fillId="0" borderId="2" xfId="5" applyFont="1" applyBorder="1" applyAlignment="1">
      <alignment horizontal="center" vertical="top" wrapText="1"/>
    </xf>
    <xf numFmtId="2" fontId="27" fillId="0" borderId="2" xfId="3" applyNumberFormat="1" applyFont="1" applyBorder="1" applyAlignment="1">
      <alignment horizontal="center" vertical="center"/>
    </xf>
    <xf numFmtId="0" fontId="23" fillId="0" borderId="0" xfId="0" applyFont="1" applyAlignment="1">
      <alignment horizontal="center"/>
    </xf>
    <xf numFmtId="0" fontId="23" fillId="0" borderId="0" xfId="0" applyFont="1" applyAlignment="1">
      <alignment horizontal="center" vertical="center"/>
    </xf>
    <xf numFmtId="0" fontId="24" fillId="8" borderId="2" xfId="0" applyFont="1" applyFill="1" applyBorder="1" applyAlignment="1">
      <alignment horizontal="left" vertical="top"/>
    </xf>
    <xf numFmtId="0" fontId="22" fillId="5" borderId="2" xfId="5" applyFont="1" applyFill="1" applyBorder="1" applyAlignment="1">
      <alignment horizontal="center" vertical="top"/>
    </xf>
    <xf numFmtId="0" fontId="24" fillId="5" borderId="2" xfId="0" applyFont="1" applyFill="1" applyBorder="1" applyAlignment="1">
      <alignment horizontal="left"/>
    </xf>
    <xf numFmtId="0" fontId="22" fillId="5" borderId="2" xfId="5" applyFont="1" applyFill="1" applyBorder="1" applyAlignment="1">
      <alignment horizontal="center" vertical="top" wrapText="1"/>
    </xf>
    <xf numFmtId="2" fontId="10" fillId="5" borderId="2" xfId="3" applyNumberFormat="1" applyFill="1" applyBorder="1" applyAlignment="1">
      <alignment horizontal="center" vertical="center"/>
    </xf>
  </cellXfs>
  <cellStyles count="6">
    <cellStyle name="Comma 10 3" xfId="3" xr:uid="{5EBB0346-2E79-45D8-A99B-B648ED4191FD}"/>
    <cellStyle name="Comma 10 4 3" xfId="4" xr:uid="{099C4A5A-A925-4C99-848A-3BC8839A303F}"/>
    <cellStyle name="Excel Built-in Normal 2 3" xfId="5" xr:uid="{7CDDD8F8-6B01-4245-B7D1-285698BD91EB}"/>
    <cellStyle name="Normal" xfId="0" builtinId="0"/>
    <cellStyle name="Normal 10" xfId="1" xr:uid="{63FF1B5C-C6B6-4A52-8198-561F561F0FA4}"/>
    <cellStyle name="Normal 5 2" xfId="2" xr:uid="{30DF4A01-F67E-46E3-BB11-C33E449B95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531-4FC7-47D9-92F4-9FF332F3A1A2}">
  <dimension ref="A1:G41"/>
  <sheetViews>
    <sheetView tabSelected="1" workbookViewId="0">
      <selection activeCell="J7" sqref="J7"/>
    </sheetView>
  </sheetViews>
  <sheetFormatPr defaultColWidth="11.77734375" defaultRowHeight="14.4" x14ac:dyDescent="0.3"/>
  <cols>
    <col min="1" max="1" width="8.77734375" customWidth="1"/>
    <col min="2" max="2" width="60.109375" customWidth="1"/>
    <col min="3" max="3" width="7.6640625" customWidth="1"/>
    <col min="4" max="4" width="9.44140625" customWidth="1"/>
    <col min="6" max="6" width="13.21875" customWidth="1"/>
    <col min="7" max="253" width="8.77734375" customWidth="1"/>
    <col min="254" max="254" width="60.77734375" customWidth="1"/>
    <col min="255" max="255" width="8.77734375" customWidth="1"/>
    <col min="257" max="257" width="8.77734375" customWidth="1"/>
    <col min="258" max="258" width="60.77734375" customWidth="1"/>
    <col min="259" max="259" width="8.77734375" customWidth="1"/>
    <col min="262" max="262" width="18.77734375" customWidth="1"/>
    <col min="263" max="509" width="8.77734375" customWidth="1"/>
    <col min="510" max="510" width="60.77734375" customWidth="1"/>
    <col min="511" max="511" width="8.77734375" customWidth="1"/>
    <col min="513" max="513" width="8.77734375" customWidth="1"/>
    <col min="514" max="514" width="60.77734375" customWidth="1"/>
    <col min="515" max="515" width="8.77734375" customWidth="1"/>
    <col min="518" max="518" width="18.77734375" customWidth="1"/>
    <col min="519" max="765" width="8.77734375" customWidth="1"/>
    <col min="766" max="766" width="60.77734375" customWidth="1"/>
    <col min="767" max="767" width="8.77734375" customWidth="1"/>
    <col min="769" max="769" width="8.77734375" customWidth="1"/>
    <col min="770" max="770" width="60.77734375" customWidth="1"/>
    <col min="771" max="771" width="8.77734375" customWidth="1"/>
    <col min="774" max="774" width="18.77734375" customWidth="1"/>
    <col min="775" max="1021" width="8.77734375" customWidth="1"/>
    <col min="1022" max="1022" width="60.77734375" customWidth="1"/>
    <col min="1023" max="1023" width="8.77734375" customWidth="1"/>
    <col min="1025" max="1025" width="8.77734375" customWidth="1"/>
    <col min="1026" max="1026" width="60.77734375" customWidth="1"/>
    <col min="1027" max="1027" width="8.77734375" customWidth="1"/>
    <col min="1030" max="1030" width="18.77734375" customWidth="1"/>
    <col min="1031" max="1277" width="8.77734375" customWidth="1"/>
    <col min="1278" max="1278" width="60.77734375" customWidth="1"/>
    <col min="1279" max="1279" width="8.77734375" customWidth="1"/>
    <col min="1281" max="1281" width="8.77734375" customWidth="1"/>
    <col min="1282" max="1282" width="60.77734375" customWidth="1"/>
    <col min="1283" max="1283" width="8.77734375" customWidth="1"/>
    <col min="1286" max="1286" width="18.77734375" customWidth="1"/>
    <col min="1287" max="1533" width="8.77734375" customWidth="1"/>
    <col min="1534" max="1534" width="60.77734375" customWidth="1"/>
    <col min="1535" max="1535" width="8.77734375" customWidth="1"/>
    <col min="1537" max="1537" width="8.77734375" customWidth="1"/>
    <col min="1538" max="1538" width="60.77734375" customWidth="1"/>
    <col min="1539" max="1539" width="8.77734375" customWidth="1"/>
    <col min="1542" max="1542" width="18.77734375" customWidth="1"/>
    <col min="1543" max="1789" width="8.77734375" customWidth="1"/>
    <col min="1790" max="1790" width="60.77734375" customWidth="1"/>
    <col min="1791" max="1791" width="8.77734375" customWidth="1"/>
    <col min="1793" max="1793" width="8.77734375" customWidth="1"/>
    <col min="1794" max="1794" width="60.77734375" customWidth="1"/>
    <col min="1795" max="1795" width="8.77734375" customWidth="1"/>
    <col min="1798" max="1798" width="18.77734375" customWidth="1"/>
    <col min="1799" max="2045" width="8.77734375" customWidth="1"/>
    <col min="2046" max="2046" width="60.77734375" customWidth="1"/>
    <col min="2047" max="2047" width="8.77734375" customWidth="1"/>
    <col min="2049" max="2049" width="8.77734375" customWidth="1"/>
    <col min="2050" max="2050" width="60.77734375" customWidth="1"/>
    <col min="2051" max="2051" width="8.77734375" customWidth="1"/>
    <col min="2054" max="2054" width="18.77734375" customWidth="1"/>
    <col min="2055" max="2301" width="8.77734375" customWidth="1"/>
    <col min="2302" max="2302" width="60.77734375" customWidth="1"/>
    <col min="2303" max="2303" width="8.77734375" customWidth="1"/>
    <col min="2305" max="2305" width="8.77734375" customWidth="1"/>
    <col min="2306" max="2306" width="60.77734375" customWidth="1"/>
    <col min="2307" max="2307" width="8.77734375" customWidth="1"/>
    <col min="2310" max="2310" width="18.77734375" customWidth="1"/>
    <col min="2311" max="2557" width="8.77734375" customWidth="1"/>
    <col min="2558" max="2558" width="60.77734375" customWidth="1"/>
    <col min="2559" max="2559" width="8.77734375" customWidth="1"/>
    <col min="2561" max="2561" width="8.77734375" customWidth="1"/>
    <col min="2562" max="2562" width="60.77734375" customWidth="1"/>
    <col min="2563" max="2563" width="8.77734375" customWidth="1"/>
    <col min="2566" max="2566" width="18.77734375" customWidth="1"/>
    <col min="2567" max="2813" width="8.77734375" customWidth="1"/>
    <col min="2814" max="2814" width="60.77734375" customWidth="1"/>
    <col min="2815" max="2815" width="8.77734375" customWidth="1"/>
    <col min="2817" max="2817" width="8.77734375" customWidth="1"/>
    <col min="2818" max="2818" width="60.77734375" customWidth="1"/>
    <col min="2819" max="2819" width="8.77734375" customWidth="1"/>
    <col min="2822" max="2822" width="18.77734375" customWidth="1"/>
    <col min="2823" max="3069" width="8.77734375" customWidth="1"/>
    <col min="3070" max="3070" width="60.77734375" customWidth="1"/>
    <col min="3071" max="3071" width="8.77734375" customWidth="1"/>
    <col min="3073" max="3073" width="8.77734375" customWidth="1"/>
    <col min="3074" max="3074" width="60.77734375" customWidth="1"/>
    <col min="3075" max="3075" width="8.77734375" customWidth="1"/>
    <col min="3078" max="3078" width="18.77734375" customWidth="1"/>
    <col min="3079" max="3325" width="8.77734375" customWidth="1"/>
    <col min="3326" max="3326" width="60.77734375" customWidth="1"/>
    <col min="3327" max="3327" width="8.77734375" customWidth="1"/>
    <col min="3329" max="3329" width="8.77734375" customWidth="1"/>
    <col min="3330" max="3330" width="60.77734375" customWidth="1"/>
    <col min="3331" max="3331" width="8.77734375" customWidth="1"/>
    <col min="3334" max="3334" width="18.77734375" customWidth="1"/>
    <col min="3335" max="3581" width="8.77734375" customWidth="1"/>
    <col min="3582" max="3582" width="60.77734375" customWidth="1"/>
    <col min="3583" max="3583" width="8.77734375" customWidth="1"/>
    <col min="3585" max="3585" width="8.77734375" customWidth="1"/>
    <col min="3586" max="3586" width="60.77734375" customWidth="1"/>
    <col min="3587" max="3587" width="8.77734375" customWidth="1"/>
    <col min="3590" max="3590" width="18.77734375" customWidth="1"/>
    <col min="3591" max="3837" width="8.77734375" customWidth="1"/>
    <col min="3838" max="3838" width="60.77734375" customWidth="1"/>
    <col min="3839" max="3839" width="8.77734375" customWidth="1"/>
    <col min="3841" max="3841" width="8.77734375" customWidth="1"/>
    <col min="3842" max="3842" width="60.77734375" customWidth="1"/>
    <col min="3843" max="3843" width="8.77734375" customWidth="1"/>
    <col min="3846" max="3846" width="18.77734375" customWidth="1"/>
    <col min="3847" max="4093" width="8.77734375" customWidth="1"/>
    <col min="4094" max="4094" width="60.77734375" customWidth="1"/>
    <col min="4095" max="4095" width="8.77734375" customWidth="1"/>
    <col min="4097" max="4097" width="8.77734375" customWidth="1"/>
    <col min="4098" max="4098" width="60.77734375" customWidth="1"/>
    <col min="4099" max="4099" width="8.77734375" customWidth="1"/>
    <col min="4102" max="4102" width="18.77734375" customWidth="1"/>
    <col min="4103" max="4349" width="8.77734375" customWidth="1"/>
    <col min="4350" max="4350" width="60.77734375" customWidth="1"/>
    <col min="4351" max="4351" width="8.77734375" customWidth="1"/>
    <col min="4353" max="4353" width="8.77734375" customWidth="1"/>
    <col min="4354" max="4354" width="60.77734375" customWidth="1"/>
    <col min="4355" max="4355" width="8.77734375" customWidth="1"/>
    <col min="4358" max="4358" width="18.77734375" customWidth="1"/>
    <col min="4359" max="4605" width="8.77734375" customWidth="1"/>
    <col min="4606" max="4606" width="60.77734375" customWidth="1"/>
    <col min="4607" max="4607" width="8.77734375" customWidth="1"/>
    <col min="4609" max="4609" width="8.77734375" customWidth="1"/>
    <col min="4610" max="4610" width="60.77734375" customWidth="1"/>
    <col min="4611" max="4611" width="8.77734375" customWidth="1"/>
    <col min="4614" max="4614" width="18.77734375" customWidth="1"/>
    <col min="4615" max="4861" width="8.77734375" customWidth="1"/>
    <col min="4862" max="4862" width="60.77734375" customWidth="1"/>
    <col min="4863" max="4863" width="8.77734375" customWidth="1"/>
    <col min="4865" max="4865" width="8.77734375" customWidth="1"/>
    <col min="4866" max="4866" width="60.77734375" customWidth="1"/>
    <col min="4867" max="4867" width="8.77734375" customWidth="1"/>
    <col min="4870" max="4870" width="18.77734375" customWidth="1"/>
    <col min="4871" max="5117" width="8.77734375" customWidth="1"/>
    <col min="5118" max="5118" width="60.77734375" customWidth="1"/>
    <col min="5119" max="5119" width="8.77734375" customWidth="1"/>
    <col min="5121" max="5121" width="8.77734375" customWidth="1"/>
    <col min="5122" max="5122" width="60.77734375" customWidth="1"/>
    <col min="5123" max="5123" width="8.77734375" customWidth="1"/>
    <col min="5126" max="5126" width="18.77734375" customWidth="1"/>
    <col min="5127" max="5373" width="8.77734375" customWidth="1"/>
    <col min="5374" max="5374" width="60.77734375" customWidth="1"/>
    <col min="5375" max="5375" width="8.77734375" customWidth="1"/>
    <col min="5377" max="5377" width="8.77734375" customWidth="1"/>
    <col min="5378" max="5378" width="60.77734375" customWidth="1"/>
    <col min="5379" max="5379" width="8.77734375" customWidth="1"/>
    <col min="5382" max="5382" width="18.77734375" customWidth="1"/>
    <col min="5383" max="5629" width="8.77734375" customWidth="1"/>
    <col min="5630" max="5630" width="60.77734375" customWidth="1"/>
    <col min="5631" max="5631" width="8.77734375" customWidth="1"/>
    <col min="5633" max="5633" width="8.77734375" customWidth="1"/>
    <col min="5634" max="5634" width="60.77734375" customWidth="1"/>
    <col min="5635" max="5635" width="8.77734375" customWidth="1"/>
    <col min="5638" max="5638" width="18.77734375" customWidth="1"/>
    <col min="5639" max="5885" width="8.77734375" customWidth="1"/>
    <col min="5886" max="5886" width="60.77734375" customWidth="1"/>
    <col min="5887" max="5887" width="8.77734375" customWidth="1"/>
    <col min="5889" max="5889" width="8.77734375" customWidth="1"/>
    <col min="5890" max="5890" width="60.77734375" customWidth="1"/>
    <col min="5891" max="5891" width="8.77734375" customWidth="1"/>
    <col min="5894" max="5894" width="18.77734375" customWidth="1"/>
    <col min="5895" max="6141" width="8.77734375" customWidth="1"/>
    <col min="6142" max="6142" width="60.77734375" customWidth="1"/>
    <col min="6143" max="6143" width="8.77734375" customWidth="1"/>
    <col min="6145" max="6145" width="8.77734375" customWidth="1"/>
    <col min="6146" max="6146" width="60.77734375" customWidth="1"/>
    <col min="6147" max="6147" width="8.77734375" customWidth="1"/>
    <col min="6150" max="6150" width="18.77734375" customWidth="1"/>
    <col min="6151" max="6397" width="8.77734375" customWidth="1"/>
    <col min="6398" max="6398" width="60.77734375" customWidth="1"/>
    <col min="6399" max="6399" width="8.77734375" customWidth="1"/>
    <col min="6401" max="6401" width="8.77734375" customWidth="1"/>
    <col min="6402" max="6402" width="60.77734375" customWidth="1"/>
    <col min="6403" max="6403" width="8.77734375" customWidth="1"/>
    <col min="6406" max="6406" width="18.77734375" customWidth="1"/>
    <col min="6407" max="6653" width="8.77734375" customWidth="1"/>
    <col min="6654" max="6654" width="60.77734375" customWidth="1"/>
    <col min="6655" max="6655" width="8.77734375" customWidth="1"/>
    <col min="6657" max="6657" width="8.77734375" customWidth="1"/>
    <col min="6658" max="6658" width="60.77734375" customWidth="1"/>
    <col min="6659" max="6659" width="8.77734375" customWidth="1"/>
    <col min="6662" max="6662" width="18.77734375" customWidth="1"/>
    <col min="6663" max="6909" width="8.77734375" customWidth="1"/>
    <col min="6910" max="6910" width="60.77734375" customWidth="1"/>
    <col min="6911" max="6911" width="8.77734375" customWidth="1"/>
    <col min="6913" max="6913" width="8.77734375" customWidth="1"/>
    <col min="6914" max="6914" width="60.77734375" customWidth="1"/>
    <col min="6915" max="6915" width="8.77734375" customWidth="1"/>
    <col min="6918" max="6918" width="18.77734375" customWidth="1"/>
    <col min="6919" max="7165" width="8.77734375" customWidth="1"/>
    <col min="7166" max="7166" width="60.77734375" customWidth="1"/>
    <col min="7167" max="7167" width="8.77734375" customWidth="1"/>
    <col min="7169" max="7169" width="8.77734375" customWidth="1"/>
    <col min="7170" max="7170" width="60.77734375" customWidth="1"/>
    <col min="7171" max="7171" width="8.77734375" customWidth="1"/>
    <col min="7174" max="7174" width="18.77734375" customWidth="1"/>
    <col min="7175" max="7421" width="8.77734375" customWidth="1"/>
    <col min="7422" max="7422" width="60.77734375" customWidth="1"/>
    <col min="7423" max="7423" width="8.77734375" customWidth="1"/>
    <col min="7425" max="7425" width="8.77734375" customWidth="1"/>
    <col min="7426" max="7426" width="60.77734375" customWidth="1"/>
    <col min="7427" max="7427" width="8.77734375" customWidth="1"/>
    <col min="7430" max="7430" width="18.77734375" customWidth="1"/>
    <col min="7431" max="7677" width="8.77734375" customWidth="1"/>
    <col min="7678" max="7678" width="60.77734375" customWidth="1"/>
    <col min="7679" max="7679" width="8.77734375" customWidth="1"/>
    <col min="7681" max="7681" width="8.77734375" customWidth="1"/>
    <col min="7682" max="7682" width="60.77734375" customWidth="1"/>
    <col min="7683" max="7683" width="8.77734375" customWidth="1"/>
    <col min="7686" max="7686" width="18.77734375" customWidth="1"/>
    <col min="7687" max="7933" width="8.77734375" customWidth="1"/>
    <col min="7934" max="7934" width="60.77734375" customWidth="1"/>
    <col min="7935" max="7935" width="8.77734375" customWidth="1"/>
    <col min="7937" max="7937" width="8.77734375" customWidth="1"/>
    <col min="7938" max="7938" width="60.77734375" customWidth="1"/>
    <col min="7939" max="7939" width="8.77734375" customWidth="1"/>
    <col min="7942" max="7942" width="18.77734375" customWidth="1"/>
    <col min="7943" max="8189" width="8.77734375" customWidth="1"/>
    <col min="8190" max="8190" width="60.77734375" customWidth="1"/>
    <col min="8191" max="8191" width="8.77734375" customWidth="1"/>
    <col min="8193" max="8193" width="8.77734375" customWidth="1"/>
    <col min="8194" max="8194" width="60.77734375" customWidth="1"/>
    <col min="8195" max="8195" width="8.77734375" customWidth="1"/>
    <col min="8198" max="8198" width="18.77734375" customWidth="1"/>
    <col min="8199" max="8445" width="8.77734375" customWidth="1"/>
    <col min="8446" max="8446" width="60.77734375" customWidth="1"/>
    <col min="8447" max="8447" width="8.77734375" customWidth="1"/>
    <col min="8449" max="8449" width="8.77734375" customWidth="1"/>
    <col min="8450" max="8450" width="60.77734375" customWidth="1"/>
    <col min="8451" max="8451" width="8.77734375" customWidth="1"/>
    <col min="8454" max="8454" width="18.77734375" customWidth="1"/>
    <col min="8455" max="8701" width="8.77734375" customWidth="1"/>
    <col min="8702" max="8702" width="60.77734375" customWidth="1"/>
    <col min="8703" max="8703" width="8.77734375" customWidth="1"/>
    <col min="8705" max="8705" width="8.77734375" customWidth="1"/>
    <col min="8706" max="8706" width="60.77734375" customWidth="1"/>
    <col min="8707" max="8707" width="8.77734375" customWidth="1"/>
    <col min="8710" max="8710" width="18.77734375" customWidth="1"/>
    <col min="8711" max="8957" width="8.77734375" customWidth="1"/>
    <col min="8958" max="8958" width="60.77734375" customWidth="1"/>
    <col min="8959" max="8959" width="8.77734375" customWidth="1"/>
    <col min="8961" max="8961" width="8.77734375" customWidth="1"/>
    <col min="8962" max="8962" width="60.77734375" customWidth="1"/>
    <col min="8963" max="8963" width="8.77734375" customWidth="1"/>
    <col min="8966" max="8966" width="18.77734375" customWidth="1"/>
    <col min="8967" max="9213" width="8.77734375" customWidth="1"/>
    <col min="9214" max="9214" width="60.77734375" customWidth="1"/>
    <col min="9215" max="9215" width="8.77734375" customWidth="1"/>
    <col min="9217" max="9217" width="8.77734375" customWidth="1"/>
    <col min="9218" max="9218" width="60.77734375" customWidth="1"/>
    <col min="9219" max="9219" width="8.77734375" customWidth="1"/>
    <col min="9222" max="9222" width="18.77734375" customWidth="1"/>
    <col min="9223" max="9469" width="8.77734375" customWidth="1"/>
    <col min="9470" max="9470" width="60.77734375" customWidth="1"/>
    <col min="9471" max="9471" width="8.77734375" customWidth="1"/>
    <col min="9473" max="9473" width="8.77734375" customWidth="1"/>
    <col min="9474" max="9474" width="60.77734375" customWidth="1"/>
    <col min="9475" max="9475" width="8.77734375" customWidth="1"/>
    <col min="9478" max="9478" width="18.77734375" customWidth="1"/>
    <col min="9479" max="9725" width="8.77734375" customWidth="1"/>
    <col min="9726" max="9726" width="60.77734375" customWidth="1"/>
    <col min="9727" max="9727" width="8.77734375" customWidth="1"/>
    <col min="9729" max="9729" width="8.77734375" customWidth="1"/>
    <col min="9730" max="9730" width="60.77734375" customWidth="1"/>
    <col min="9731" max="9731" width="8.77734375" customWidth="1"/>
    <col min="9734" max="9734" width="18.77734375" customWidth="1"/>
    <col min="9735" max="9981" width="8.77734375" customWidth="1"/>
    <col min="9982" max="9982" width="60.77734375" customWidth="1"/>
    <col min="9983" max="9983" width="8.77734375" customWidth="1"/>
    <col min="9985" max="9985" width="8.77734375" customWidth="1"/>
    <col min="9986" max="9986" width="60.77734375" customWidth="1"/>
    <col min="9987" max="9987" width="8.77734375" customWidth="1"/>
    <col min="9990" max="9990" width="18.77734375" customWidth="1"/>
    <col min="9991" max="10237" width="8.77734375" customWidth="1"/>
    <col min="10238" max="10238" width="60.77734375" customWidth="1"/>
    <col min="10239" max="10239" width="8.77734375" customWidth="1"/>
    <col min="10241" max="10241" width="8.77734375" customWidth="1"/>
    <col min="10242" max="10242" width="60.77734375" customWidth="1"/>
    <col min="10243" max="10243" width="8.77734375" customWidth="1"/>
    <col min="10246" max="10246" width="18.77734375" customWidth="1"/>
    <col min="10247" max="10493" width="8.77734375" customWidth="1"/>
    <col min="10494" max="10494" width="60.77734375" customWidth="1"/>
    <col min="10495" max="10495" width="8.77734375" customWidth="1"/>
    <col min="10497" max="10497" width="8.77734375" customWidth="1"/>
    <col min="10498" max="10498" width="60.77734375" customWidth="1"/>
    <col min="10499" max="10499" width="8.77734375" customWidth="1"/>
    <col min="10502" max="10502" width="18.77734375" customWidth="1"/>
    <col min="10503" max="10749" width="8.77734375" customWidth="1"/>
    <col min="10750" max="10750" width="60.77734375" customWidth="1"/>
    <col min="10751" max="10751" width="8.77734375" customWidth="1"/>
    <col min="10753" max="10753" width="8.77734375" customWidth="1"/>
    <col min="10754" max="10754" width="60.77734375" customWidth="1"/>
    <col min="10755" max="10755" width="8.77734375" customWidth="1"/>
    <col min="10758" max="10758" width="18.77734375" customWidth="1"/>
    <col min="10759" max="11005" width="8.77734375" customWidth="1"/>
    <col min="11006" max="11006" width="60.77734375" customWidth="1"/>
    <col min="11007" max="11007" width="8.77734375" customWidth="1"/>
    <col min="11009" max="11009" width="8.77734375" customWidth="1"/>
    <col min="11010" max="11010" width="60.77734375" customWidth="1"/>
    <col min="11011" max="11011" width="8.77734375" customWidth="1"/>
    <col min="11014" max="11014" width="18.77734375" customWidth="1"/>
    <col min="11015" max="11261" width="8.77734375" customWidth="1"/>
    <col min="11262" max="11262" width="60.77734375" customWidth="1"/>
    <col min="11263" max="11263" width="8.77734375" customWidth="1"/>
    <col min="11265" max="11265" width="8.77734375" customWidth="1"/>
    <col min="11266" max="11266" width="60.77734375" customWidth="1"/>
    <col min="11267" max="11267" width="8.77734375" customWidth="1"/>
    <col min="11270" max="11270" width="18.77734375" customWidth="1"/>
    <col min="11271" max="11517" width="8.77734375" customWidth="1"/>
    <col min="11518" max="11518" width="60.77734375" customWidth="1"/>
    <col min="11519" max="11519" width="8.77734375" customWidth="1"/>
    <col min="11521" max="11521" width="8.77734375" customWidth="1"/>
    <col min="11522" max="11522" width="60.77734375" customWidth="1"/>
    <col min="11523" max="11523" width="8.77734375" customWidth="1"/>
    <col min="11526" max="11526" width="18.77734375" customWidth="1"/>
    <col min="11527" max="11773" width="8.77734375" customWidth="1"/>
    <col min="11774" max="11774" width="60.77734375" customWidth="1"/>
    <col min="11775" max="11775" width="8.77734375" customWidth="1"/>
    <col min="11777" max="11777" width="8.77734375" customWidth="1"/>
    <col min="11778" max="11778" width="60.77734375" customWidth="1"/>
    <col min="11779" max="11779" width="8.77734375" customWidth="1"/>
    <col min="11782" max="11782" width="18.77734375" customWidth="1"/>
    <col min="11783" max="12029" width="8.77734375" customWidth="1"/>
    <col min="12030" max="12030" width="60.77734375" customWidth="1"/>
    <col min="12031" max="12031" width="8.77734375" customWidth="1"/>
    <col min="12033" max="12033" width="8.77734375" customWidth="1"/>
    <col min="12034" max="12034" width="60.77734375" customWidth="1"/>
    <col min="12035" max="12035" width="8.77734375" customWidth="1"/>
    <col min="12038" max="12038" width="18.77734375" customWidth="1"/>
    <col min="12039" max="12285" width="8.77734375" customWidth="1"/>
    <col min="12286" max="12286" width="60.77734375" customWidth="1"/>
    <col min="12287" max="12287" width="8.77734375" customWidth="1"/>
    <col min="12289" max="12289" width="8.77734375" customWidth="1"/>
    <col min="12290" max="12290" width="60.77734375" customWidth="1"/>
    <col min="12291" max="12291" width="8.77734375" customWidth="1"/>
    <col min="12294" max="12294" width="18.77734375" customWidth="1"/>
    <col min="12295" max="12541" width="8.77734375" customWidth="1"/>
    <col min="12542" max="12542" width="60.77734375" customWidth="1"/>
    <col min="12543" max="12543" width="8.77734375" customWidth="1"/>
    <col min="12545" max="12545" width="8.77734375" customWidth="1"/>
    <col min="12546" max="12546" width="60.77734375" customWidth="1"/>
    <col min="12547" max="12547" width="8.77734375" customWidth="1"/>
    <col min="12550" max="12550" width="18.77734375" customWidth="1"/>
    <col min="12551" max="12797" width="8.77734375" customWidth="1"/>
    <col min="12798" max="12798" width="60.77734375" customWidth="1"/>
    <col min="12799" max="12799" width="8.77734375" customWidth="1"/>
    <col min="12801" max="12801" width="8.77734375" customWidth="1"/>
    <col min="12802" max="12802" width="60.77734375" customWidth="1"/>
    <col min="12803" max="12803" width="8.77734375" customWidth="1"/>
    <col min="12806" max="12806" width="18.77734375" customWidth="1"/>
    <col min="12807" max="13053" width="8.77734375" customWidth="1"/>
    <col min="13054" max="13054" width="60.77734375" customWidth="1"/>
    <col min="13055" max="13055" width="8.77734375" customWidth="1"/>
    <col min="13057" max="13057" width="8.77734375" customWidth="1"/>
    <col min="13058" max="13058" width="60.77734375" customWidth="1"/>
    <col min="13059" max="13059" width="8.77734375" customWidth="1"/>
    <col min="13062" max="13062" width="18.77734375" customWidth="1"/>
    <col min="13063" max="13309" width="8.77734375" customWidth="1"/>
    <col min="13310" max="13310" width="60.77734375" customWidth="1"/>
    <col min="13311" max="13311" width="8.77734375" customWidth="1"/>
    <col min="13313" max="13313" width="8.77734375" customWidth="1"/>
    <col min="13314" max="13314" width="60.77734375" customWidth="1"/>
    <col min="13315" max="13315" width="8.77734375" customWidth="1"/>
    <col min="13318" max="13318" width="18.77734375" customWidth="1"/>
    <col min="13319" max="13565" width="8.77734375" customWidth="1"/>
    <col min="13566" max="13566" width="60.77734375" customWidth="1"/>
    <col min="13567" max="13567" width="8.77734375" customWidth="1"/>
    <col min="13569" max="13569" width="8.77734375" customWidth="1"/>
    <col min="13570" max="13570" width="60.77734375" customWidth="1"/>
    <col min="13571" max="13571" width="8.77734375" customWidth="1"/>
    <col min="13574" max="13574" width="18.77734375" customWidth="1"/>
    <col min="13575" max="13821" width="8.77734375" customWidth="1"/>
    <col min="13822" max="13822" width="60.77734375" customWidth="1"/>
    <col min="13823" max="13823" width="8.77734375" customWidth="1"/>
    <col min="13825" max="13825" width="8.77734375" customWidth="1"/>
    <col min="13826" max="13826" width="60.77734375" customWidth="1"/>
    <col min="13827" max="13827" width="8.77734375" customWidth="1"/>
    <col min="13830" max="13830" width="18.77734375" customWidth="1"/>
    <col min="13831" max="14077" width="8.77734375" customWidth="1"/>
    <col min="14078" max="14078" width="60.77734375" customWidth="1"/>
    <col min="14079" max="14079" width="8.77734375" customWidth="1"/>
    <col min="14081" max="14081" width="8.77734375" customWidth="1"/>
    <col min="14082" max="14082" width="60.77734375" customWidth="1"/>
    <col min="14083" max="14083" width="8.77734375" customWidth="1"/>
    <col min="14086" max="14086" width="18.77734375" customWidth="1"/>
    <col min="14087" max="14333" width="8.77734375" customWidth="1"/>
    <col min="14334" max="14334" width="60.77734375" customWidth="1"/>
    <col min="14335" max="14335" width="8.77734375" customWidth="1"/>
    <col min="14337" max="14337" width="8.77734375" customWidth="1"/>
    <col min="14338" max="14338" width="60.77734375" customWidth="1"/>
    <col min="14339" max="14339" width="8.77734375" customWidth="1"/>
    <col min="14342" max="14342" width="18.77734375" customWidth="1"/>
    <col min="14343" max="14589" width="8.77734375" customWidth="1"/>
    <col min="14590" max="14590" width="60.77734375" customWidth="1"/>
    <col min="14591" max="14591" width="8.77734375" customWidth="1"/>
    <col min="14593" max="14593" width="8.77734375" customWidth="1"/>
    <col min="14594" max="14594" width="60.77734375" customWidth="1"/>
    <col min="14595" max="14595" width="8.77734375" customWidth="1"/>
    <col min="14598" max="14598" width="18.77734375" customWidth="1"/>
    <col min="14599" max="14845" width="8.77734375" customWidth="1"/>
    <col min="14846" max="14846" width="60.77734375" customWidth="1"/>
    <col min="14847" max="14847" width="8.77734375" customWidth="1"/>
    <col min="14849" max="14849" width="8.77734375" customWidth="1"/>
    <col min="14850" max="14850" width="60.77734375" customWidth="1"/>
    <col min="14851" max="14851" width="8.77734375" customWidth="1"/>
    <col min="14854" max="14854" width="18.77734375" customWidth="1"/>
    <col min="14855" max="15101" width="8.77734375" customWidth="1"/>
    <col min="15102" max="15102" width="60.77734375" customWidth="1"/>
    <col min="15103" max="15103" width="8.77734375" customWidth="1"/>
    <col min="15105" max="15105" width="8.77734375" customWidth="1"/>
    <col min="15106" max="15106" width="60.77734375" customWidth="1"/>
    <col min="15107" max="15107" width="8.77734375" customWidth="1"/>
    <col min="15110" max="15110" width="18.77734375" customWidth="1"/>
    <col min="15111" max="15357" width="8.77734375" customWidth="1"/>
    <col min="15358" max="15358" width="60.77734375" customWidth="1"/>
    <col min="15359" max="15359" width="8.77734375" customWidth="1"/>
    <col min="15361" max="15361" width="8.77734375" customWidth="1"/>
    <col min="15362" max="15362" width="60.77734375" customWidth="1"/>
    <col min="15363" max="15363" width="8.77734375" customWidth="1"/>
    <col min="15366" max="15366" width="18.77734375" customWidth="1"/>
    <col min="15367" max="15613" width="8.77734375" customWidth="1"/>
    <col min="15614" max="15614" width="60.77734375" customWidth="1"/>
    <col min="15615" max="15615" width="8.77734375" customWidth="1"/>
    <col min="15617" max="15617" width="8.77734375" customWidth="1"/>
    <col min="15618" max="15618" width="60.77734375" customWidth="1"/>
    <col min="15619" max="15619" width="8.77734375" customWidth="1"/>
    <col min="15622" max="15622" width="18.77734375" customWidth="1"/>
    <col min="15623" max="15869" width="8.77734375" customWidth="1"/>
    <col min="15870" max="15870" width="60.77734375" customWidth="1"/>
    <col min="15871" max="15871" width="8.77734375" customWidth="1"/>
    <col min="15873" max="15873" width="8.77734375" customWidth="1"/>
    <col min="15874" max="15874" width="60.77734375" customWidth="1"/>
    <col min="15875" max="15875" width="8.77734375" customWidth="1"/>
    <col min="15878" max="15878" width="18.77734375" customWidth="1"/>
    <col min="15879" max="16125" width="8.77734375" customWidth="1"/>
    <col min="16126" max="16126" width="60.77734375" customWidth="1"/>
    <col min="16127" max="16127" width="8.77734375" customWidth="1"/>
    <col min="16129" max="16129" width="8.77734375" customWidth="1"/>
    <col min="16130" max="16130" width="60.77734375" customWidth="1"/>
    <col min="16131" max="16131" width="8.77734375" customWidth="1"/>
    <col min="16134" max="16134" width="18.77734375" customWidth="1"/>
    <col min="16135" max="16381" width="8.77734375" customWidth="1"/>
    <col min="16382" max="16382" width="60.77734375" customWidth="1"/>
    <col min="16383" max="16383" width="8.77734375" customWidth="1"/>
  </cols>
  <sheetData>
    <row r="1" spans="1:7" x14ac:dyDescent="0.3">
      <c r="A1" s="1" t="s">
        <v>0</v>
      </c>
      <c r="B1" s="1"/>
      <c r="C1" s="1"/>
      <c r="D1" s="1"/>
      <c r="E1" s="1"/>
      <c r="F1" s="1"/>
    </row>
    <row r="2" spans="1:7" x14ac:dyDescent="0.3">
      <c r="A2" s="2"/>
      <c r="B2" s="2"/>
      <c r="C2" s="2"/>
      <c r="D2" s="2"/>
      <c r="E2" s="3" t="s">
        <v>1</v>
      </c>
      <c r="F2" s="3"/>
    </row>
    <row r="3" spans="1:7" x14ac:dyDescent="0.3">
      <c r="A3" s="4" t="s">
        <v>2</v>
      </c>
      <c r="B3" s="5" t="s">
        <v>3</v>
      </c>
      <c r="C3" s="6" t="s">
        <v>4</v>
      </c>
      <c r="D3" s="6" t="s">
        <v>5</v>
      </c>
      <c r="E3" s="7" t="s">
        <v>6</v>
      </c>
      <c r="F3" s="7" t="s">
        <v>7</v>
      </c>
    </row>
    <row r="4" spans="1:7" x14ac:dyDescent="0.3">
      <c r="A4" s="4"/>
      <c r="B4" s="5"/>
      <c r="C4" s="6"/>
      <c r="D4" s="6"/>
      <c r="E4" s="7"/>
      <c r="F4" s="7"/>
    </row>
    <row r="5" spans="1:7" x14ac:dyDescent="0.3">
      <c r="A5" s="8"/>
      <c r="B5" s="9"/>
      <c r="C5" s="10"/>
      <c r="D5" s="11"/>
      <c r="E5" s="12"/>
      <c r="F5" s="11"/>
    </row>
    <row r="6" spans="1:7" x14ac:dyDescent="0.3">
      <c r="A6" s="8">
        <v>1</v>
      </c>
      <c r="B6" s="13" t="s">
        <v>8</v>
      </c>
      <c r="C6" s="10"/>
      <c r="D6" s="10"/>
      <c r="E6" s="14"/>
      <c r="F6" s="14"/>
    </row>
    <row r="7" spans="1:7" x14ac:dyDescent="0.3">
      <c r="A7" s="15"/>
      <c r="B7" s="16" t="s">
        <v>9</v>
      </c>
      <c r="C7" s="17" t="s">
        <v>10</v>
      </c>
      <c r="D7" s="18">
        <f>D34</f>
        <v>185</v>
      </c>
      <c r="E7" s="19">
        <v>210</v>
      </c>
      <c r="F7" s="19">
        <f>D7*E7</f>
        <v>38850</v>
      </c>
    </row>
    <row r="8" spans="1:7" x14ac:dyDescent="0.3">
      <c r="A8" s="20"/>
      <c r="B8" s="21"/>
      <c r="C8" s="17"/>
      <c r="D8" s="22"/>
      <c r="E8" s="19"/>
      <c r="F8" s="19"/>
    </row>
    <row r="9" spans="1:7" x14ac:dyDescent="0.3">
      <c r="A9" s="23">
        <v>2</v>
      </c>
      <c r="B9" s="24" t="s">
        <v>11</v>
      </c>
      <c r="C9" s="25"/>
      <c r="D9" s="26"/>
      <c r="E9" s="27"/>
      <c r="F9" s="27"/>
    </row>
    <row r="10" spans="1:7" ht="79.2" x14ac:dyDescent="0.3">
      <c r="B10" s="28" t="s">
        <v>12</v>
      </c>
      <c r="C10" s="29"/>
      <c r="D10" s="29"/>
      <c r="E10" s="29"/>
      <c r="F10" s="19"/>
    </row>
    <row r="11" spans="1:7" x14ac:dyDescent="0.3">
      <c r="A11" s="30" t="s">
        <v>13</v>
      </c>
      <c r="B11" s="16" t="s">
        <v>14</v>
      </c>
      <c r="C11" s="17" t="s">
        <v>15</v>
      </c>
      <c r="D11" s="18">
        <f>D37</f>
        <v>3</v>
      </c>
      <c r="E11" s="19">
        <v>240</v>
      </c>
      <c r="F11" s="19">
        <f>E11*D11</f>
        <v>720</v>
      </c>
      <c r="G11" t="s">
        <v>16</v>
      </c>
    </row>
    <row r="12" spans="1:7" x14ac:dyDescent="0.3">
      <c r="A12" s="30" t="s">
        <v>17</v>
      </c>
      <c r="B12" s="31" t="s">
        <v>18</v>
      </c>
      <c r="C12" s="32" t="s">
        <v>15</v>
      </c>
      <c r="D12" s="18">
        <f>D38</f>
        <v>2</v>
      </c>
      <c r="E12" s="18">
        <v>580</v>
      </c>
      <c r="F12" s="19">
        <f t="shared" ref="F12:F14" si="0">E12*D12</f>
        <v>1160</v>
      </c>
      <c r="G12" t="s">
        <v>16</v>
      </c>
    </row>
    <row r="13" spans="1:7" x14ac:dyDescent="0.3">
      <c r="A13" s="30" t="s">
        <v>19</v>
      </c>
      <c r="B13" s="31" t="s">
        <v>20</v>
      </c>
      <c r="C13" s="17" t="s">
        <v>15</v>
      </c>
      <c r="D13" s="18">
        <f>D39</f>
        <v>12</v>
      </c>
      <c r="E13" s="19">
        <v>700</v>
      </c>
      <c r="F13" s="19">
        <f t="shared" si="0"/>
        <v>8400</v>
      </c>
      <c r="G13" t="s">
        <v>16</v>
      </c>
    </row>
    <row r="14" spans="1:7" x14ac:dyDescent="0.3">
      <c r="A14" s="15" t="s">
        <v>21</v>
      </c>
      <c r="B14" s="16" t="s">
        <v>22</v>
      </c>
      <c r="C14" s="17" t="s">
        <v>15</v>
      </c>
      <c r="D14" s="18">
        <f>D40</f>
        <v>6</v>
      </c>
      <c r="E14" s="19">
        <v>425</v>
      </c>
      <c r="F14" s="19">
        <f t="shared" si="0"/>
        <v>2550</v>
      </c>
      <c r="G14" t="s">
        <v>16</v>
      </c>
    </row>
    <row r="15" spans="1:7" x14ac:dyDescent="0.3">
      <c r="A15" s="15"/>
      <c r="B15" s="16"/>
      <c r="C15" s="33"/>
      <c r="D15" s="33"/>
      <c r="E15" s="34"/>
      <c r="F15" s="34"/>
    </row>
    <row r="16" spans="1:7" x14ac:dyDescent="0.3">
      <c r="A16" s="35"/>
      <c r="B16" s="36" t="s">
        <v>23</v>
      </c>
      <c r="C16" s="35"/>
      <c r="D16" s="35"/>
      <c r="E16" s="37" t="s">
        <v>24</v>
      </c>
      <c r="F16" s="38">
        <f>SUM(F7:F15)</f>
        <v>51680</v>
      </c>
    </row>
    <row r="17" spans="1:6" x14ac:dyDescent="0.3">
      <c r="E17" t="s">
        <v>25</v>
      </c>
      <c r="F17" s="39">
        <f>F16*18%</f>
        <v>9302.4</v>
      </c>
    </row>
    <row r="18" spans="1:6" x14ac:dyDescent="0.3">
      <c r="A18" s="40" t="s">
        <v>26</v>
      </c>
      <c r="B18" s="40"/>
      <c r="C18" s="40"/>
      <c r="D18" s="40"/>
      <c r="E18" s="41" t="s">
        <v>27</v>
      </c>
      <c r="F18" s="42">
        <f>F16+F17</f>
        <v>60982.400000000001</v>
      </c>
    </row>
    <row r="19" spans="1:6" x14ac:dyDescent="0.3">
      <c r="A19" s="43" t="s">
        <v>28</v>
      </c>
      <c r="B19" s="43"/>
      <c r="C19" s="43"/>
      <c r="D19" s="43"/>
    </row>
    <row r="20" spans="1:6" x14ac:dyDescent="0.3">
      <c r="A20" s="44" t="s">
        <v>29</v>
      </c>
      <c r="B20" s="45" t="s">
        <v>30</v>
      </c>
      <c r="C20" s="46"/>
      <c r="D20" s="47"/>
    </row>
    <row r="21" spans="1:6" x14ac:dyDescent="0.3">
      <c r="A21" s="44" t="s">
        <v>31</v>
      </c>
      <c r="B21" s="45" t="s">
        <v>32</v>
      </c>
      <c r="C21" s="46"/>
      <c r="D21" s="47"/>
    </row>
    <row r="22" spans="1:6" x14ac:dyDescent="0.3">
      <c r="A22" s="44" t="s">
        <v>33</v>
      </c>
      <c r="B22" s="45"/>
      <c r="C22" s="46"/>
      <c r="D22" s="48"/>
    </row>
    <row r="23" spans="1:6" x14ac:dyDescent="0.3">
      <c r="A23" s="49" t="s">
        <v>34</v>
      </c>
      <c r="B23" s="45" t="s">
        <v>35</v>
      </c>
      <c r="C23" s="46"/>
      <c r="D23" s="48"/>
    </row>
    <row r="24" spans="1:6" x14ac:dyDescent="0.3">
      <c r="A24" s="50"/>
      <c r="B24" s="51"/>
      <c r="C24" s="52"/>
      <c r="D24" s="47"/>
    </row>
    <row r="25" spans="1:6" ht="21.6" x14ac:dyDescent="0.7">
      <c r="A25" s="53" t="s">
        <v>36</v>
      </c>
      <c r="B25" s="54" t="s">
        <v>37</v>
      </c>
      <c r="C25" s="54" t="s">
        <v>38</v>
      </c>
      <c r="D25" s="55" t="s">
        <v>39</v>
      </c>
    </row>
    <row r="26" spans="1:6" x14ac:dyDescent="0.3">
      <c r="A26" s="8">
        <v>1</v>
      </c>
      <c r="B26" s="16" t="s">
        <v>9</v>
      </c>
      <c r="C26" s="56"/>
      <c r="D26" s="57"/>
    </row>
    <row r="27" spans="1:6" x14ac:dyDescent="0.3">
      <c r="A27" s="58"/>
      <c r="B27" s="59" t="s">
        <v>40</v>
      </c>
      <c r="C27" s="56"/>
      <c r="D27" s="57">
        <v>25</v>
      </c>
    </row>
    <row r="28" spans="1:6" x14ac:dyDescent="0.3">
      <c r="A28" s="58"/>
      <c r="B28" s="59" t="s">
        <v>41</v>
      </c>
      <c r="C28" s="56"/>
      <c r="D28" s="57">
        <v>25</v>
      </c>
    </row>
    <row r="29" spans="1:6" x14ac:dyDescent="0.3">
      <c r="A29" s="58"/>
      <c r="B29" s="59" t="s">
        <v>42</v>
      </c>
      <c r="C29" s="56"/>
      <c r="D29" s="57">
        <v>25</v>
      </c>
    </row>
    <row r="30" spans="1:6" x14ac:dyDescent="0.3">
      <c r="A30" s="58"/>
      <c r="B30" s="59" t="s">
        <v>43</v>
      </c>
      <c r="C30" s="56"/>
      <c r="D30" s="57">
        <v>25</v>
      </c>
    </row>
    <row r="31" spans="1:6" x14ac:dyDescent="0.3">
      <c r="A31" s="58"/>
      <c r="B31" s="59" t="s">
        <v>44</v>
      </c>
      <c r="C31" s="60"/>
      <c r="D31" s="57">
        <v>25</v>
      </c>
    </row>
    <row r="32" spans="1:6" x14ac:dyDescent="0.3">
      <c r="A32" s="58"/>
      <c r="B32" s="59" t="s">
        <v>45</v>
      </c>
      <c r="C32" s="56"/>
      <c r="D32" s="57">
        <v>30</v>
      </c>
    </row>
    <row r="33" spans="1:4" x14ac:dyDescent="0.3">
      <c r="A33" s="61"/>
      <c r="B33" s="62" t="s">
        <v>46</v>
      </c>
      <c r="C33" s="56"/>
      <c r="D33" s="57">
        <v>30</v>
      </c>
    </row>
    <row r="34" spans="1:4" ht="28.8" x14ac:dyDescent="0.3">
      <c r="A34" s="61"/>
      <c r="B34" s="62"/>
      <c r="C34" s="63" t="s">
        <v>47</v>
      </c>
      <c r="D34" s="64">
        <f>SUM(D27:D33)</f>
        <v>185</v>
      </c>
    </row>
    <row r="35" spans="1:4" x14ac:dyDescent="0.3">
      <c r="A35" s="65"/>
      <c r="B35" s="62"/>
      <c r="C35" s="63"/>
      <c r="D35" s="64"/>
    </row>
    <row r="36" spans="1:4" x14ac:dyDescent="0.3">
      <c r="A36" s="65">
        <v>2</v>
      </c>
      <c r="B36" s="62" t="s">
        <v>48</v>
      </c>
      <c r="C36" s="63"/>
      <c r="D36" s="64"/>
    </row>
    <row r="37" spans="1:4" x14ac:dyDescent="0.3">
      <c r="A37" s="66" t="s">
        <v>13</v>
      </c>
      <c r="B37" s="16" t="s">
        <v>14</v>
      </c>
      <c r="C37" s="56"/>
      <c r="D37" s="57">
        <v>3</v>
      </c>
    </row>
    <row r="38" spans="1:4" x14ac:dyDescent="0.3">
      <c r="A38" s="66" t="s">
        <v>17</v>
      </c>
      <c r="B38" s="31" t="s">
        <v>18</v>
      </c>
      <c r="C38" s="56"/>
      <c r="D38" s="57">
        <v>2</v>
      </c>
    </row>
    <row r="39" spans="1:4" x14ac:dyDescent="0.3">
      <c r="A39" s="66" t="s">
        <v>19</v>
      </c>
      <c r="B39" s="31" t="s">
        <v>20</v>
      </c>
      <c r="C39" s="56"/>
      <c r="D39" s="57">
        <v>12</v>
      </c>
    </row>
    <row r="40" spans="1:4" x14ac:dyDescent="0.3">
      <c r="A40" s="66" t="s">
        <v>21</v>
      </c>
      <c r="B40" s="67" t="s">
        <v>49</v>
      </c>
      <c r="C40" s="56"/>
      <c r="D40" s="57">
        <v>6</v>
      </c>
    </row>
    <row r="41" spans="1:4" x14ac:dyDescent="0.3">
      <c r="A41" s="68"/>
      <c r="B41" s="69"/>
      <c r="C41" s="70"/>
      <c r="D41" s="71"/>
    </row>
  </sheetData>
  <mergeCells count="10">
    <mergeCell ref="A18:D18"/>
    <mergeCell ref="A19:D19"/>
    <mergeCell ref="A1:F1"/>
    <mergeCell ref="E2:F2"/>
    <mergeCell ref="A3:A4"/>
    <mergeCell ref="B3:B4"/>
    <mergeCell ref="C3:C4"/>
    <mergeCell ref="D3:D4"/>
    <mergeCell ref="E3:E4"/>
    <mergeCell ref="F3: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ATHER IQBAL</dc:creator>
  <cp:lastModifiedBy>ATHER IQBAL</cp:lastModifiedBy>
  <dcterms:created xsi:type="dcterms:W3CDTF">2024-08-31T04:29:21Z</dcterms:created>
  <dcterms:modified xsi:type="dcterms:W3CDTF">2024-08-31T04:30:30Z</dcterms:modified>
</cp:coreProperties>
</file>